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Структура доходов" sheetId="1" r:id="rId1"/>
    <sheet name="Структура расходов" sheetId="3" r:id="rId2"/>
  </sheets>
  <calcPr calcId="124519" iterateDelta="1E-4"/>
</workbook>
</file>

<file path=xl/calcChain.xml><?xml version="1.0" encoding="utf-8"?>
<calcChain xmlns="http://schemas.openxmlformats.org/spreadsheetml/2006/main">
  <c r="E27" i="3"/>
  <c r="E26"/>
  <c r="E25"/>
  <c r="E24"/>
  <c r="E23"/>
  <c r="E21"/>
  <c r="E20"/>
  <c r="E18"/>
  <c r="E17"/>
  <c r="E16"/>
  <c r="E15"/>
  <c r="E14"/>
  <c r="E13"/>
  <c r="E12"/>
  <c r="E9"/>
  <c r="E10"/>
  <c r="E11"/>
  <c r="E8"/>
  <c r="E6"/>
  <c r="D27"/>
  <c r="D26"/>
  <c r="D23"/>
  <c r="D21"/>
  <c r="D20"/>
  <c r="D18"/>
  <c r="D17"/>
  <c r="D15"/>
  <c r="D13"/>
  <c r="D14"/>
  <c r="D12"/>
  <c r="D9"/>
  <c r="D10"/>
  <c r="D11"/>
  <c r="D8"/>
  <c r="D5"/>
  <c r="D6"/>
  <c r="E10" i="1"/>
  <c r="E9"/>
  <c r="C10"/>
  <c r="C9"/>
  <c r="F23"/>
  <c r="F22"/>
  <c r="F12"/>
  <c r="F13"/>
  <c r="F14"/>
  <c r="F15"/>
  <c r="F16"/>
  <c r="F19"/>
  <c r="F21"/>
  <c r="F11"/>
  <c r="F5"/>
  <c r="E12" l="1"/>
  <c r="E13"/>
  <c r="E14"/>
  <c r="E15"/>
  <c r="E16"/>
  <c r="E17"/>
  <c r="E18"/>
  <c r="E19"/>
  <c r="E20"/>
  <c r="E21"/>
  <c r="E11"/>
  <c r="E22"/>
  <c r="E5"/>
  <c r="C12"/>
  <c r="C13"/>
  <c r="C14"/>
  <c r="C15"/>
  <c r="C16"/>
  <c r="C17"/>
  <c r="C18"/>
  <c r="C19"/>
  <c r="C20"/>
  <c r="C21"/>
  <c r="C11"/>
  <c r="C22"/>
  <c r="C5"/>
  <c r="D23"/>
  <c r="B23"/>
  <c r="F10"/>
  <c r="F9"/>
</calcChain>
</file>

<file path=xl/sharedStrings.xml><?xml version="1.0" encoding="utf-8"?>
<sst xmlns="http://schemas.openxmlformats.org/spreadsheetml/2006/main" count="63" uniqueCount="55">
  <si>
    <t>Налоги</t>
  </si>
  <si>
    <t>(налоговые и</t>
  </si>
  <si>
    <t xml:space="preserve">неналоговые), </t>
  </si>
  <si>
    <t>в том числе</t>
  </si>
  <si>
    <t>Налоговые доходы</t>
  </si>
  <si>
    <t>Неналоговые доходы</t>
  </si>
  <si>
    <t>Налог на доходы физических лиц</t>
  </si>
  <si>
    <t>Налог на имущество физических лиц</t>
  </si>
  <si>
    <t>Земельный налог</t>
  </si>
  <si>
    <t>Госпошлина</t>
  </si>
  <si>
    <t>Доходы от использования имущества</t>
  </si>
  <si>
    <t>Аренда имущества, находящегося в оперативном управлении</t>
  </si>
  <si>
    <t>Аренда имущества, составляющая казну</t>
  </si>
  <si>
    <t>Доходы от продажи материальных и нематериальных активов</t>
  </si>
  <si>
    <t>Доходы от реализации имущества</t>
  </si>
  <si>
    <t>Доходы от продажи земельных участков после разграничения</t>
  </si>
  <si>
    <t>Штрафы</t>
  </si>
  <si>
    <t>2019 год</t>
  </si>
  <si>
    <t>2020 год</t>
  </si>
  <si>
    <t>утверждено, тыс. руб.</t>
  </si>
  <si>
    <t>удельный вес</t>
  </si>
  <si>
    <t>проект, тыс. руб.</t>
  </si>
  <si>
    <t>Рост к предыдущему году</t>
  </si>
  <si>
    <t>Налоговые и неналоговые доходы</t>
  </si>
  <si>
    <t>Безвозмездные поступления</t>
  </si>
  <si>
    <t>Итого доходов</t>
  </si>
  <si>
    <t>Наименование</t>
  </si>
  <si>
    <t>Общегосударственные вопросы</t>
  </si>
  <si>
    <t>в том числе: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</si>
  <si>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</si>
  <si>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</si>
  <si>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</si>
  <si>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</si>
  <si>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Национальная безопасность</t>
  </si>
  <si>
    <t>Национальная экономика</t>
  </si>
  <si>
    <t>Дорожное хозяйство</t>
  </si>
  <si>
    <t>Другие вопросы в области национальной экономики</t>
  </si>
  <si>
    <t>-</t>
  </si>
  <si>
    <t>Жилищно-коммунальное хозяйство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</si>
  <si>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</si>
  <si>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</si>
  <si>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</si>
  <si>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</si>
  <si>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содержание мест захоронения</t>
  </si>
  <si>
    <t>прочее</t>
  </si>
  <si>
    <t>Социальная политика</t>
  </si>
  <si>
    <t>Межбюджетные трансферты</t>
  </si>
  <si>
    <t>Структура и динамика доходов бюджета                                                                                                                                       Кокшайского сельского поселения на 2019-2020 гг.</t>
  </si>
  <si>
    <t>Первоначальный бюджет 2019 года, тыс. руб.</t>
  </si>
  <si>
    <t>Проект бюджета на 2020 год, тыс. руб.</t>
  </si>
  <si>
    <t>Уд. вес 2020 г., %</t>
  </si>
  <si>
    <t>% роста к предыдущему году</t>
  </si>
  <si>
    <t>Функционирование органов местного самоуправления</t>
  </si>
  <si>
    <t>Структура и динамика расходов Кокшайского сельского поселения по разделам бюджетной классификации на 2019 год и на плановый 2020 год</t>
  </si>
  <si>
    <t>Всего расходов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</si>
</sst>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7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4" fontId="3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top" wrapText="1"/>
    </xf>
    <xf numFmtId="0" fontId="5" fillId="0" borderId="9" xfId="0" applyFont="1" applyBorder="1"/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5" fillId="0" borderId="8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1" fillId="0" borderId="10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0" xfId="0" applyBorder="1"/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I12" sqref="I12"/>
    </sheetView>
  </sheetViews>
  <sheetFormatPr defaultRowHeight="15"/>
  <cols>
    <col min="1" max="1" width="35.85546875" customWidth="1"/>
    <col min="2" max="2" width="12" bestFit="1" customWidth="1"/>
    <col min="3" max="3" width="9.5703125" bestFit="1" customWidth="1"/>
    <col min="4" max="4" width="10.140625" customWidth="1"/>
    <col min="5" max="5" width="9.5703125" bestFit="1" customWidth="1"/>
    <col min="6" max="6" width="14" customWidth="1"/>
  </cols>
  <sheetData>
    <row r="1" spans="1:7" ht="15.75">
      <c r="A1" s="25"/>
      <c r="B1" s="25"/>
      <c r="C1" s="25"/>
      <c r="D1" s="25"/>
      <c r="E1" s="25"/>
      <c r="F1" s="25"/>
    </row>
    <row r="2" spans="1:7" ht="38.25" customHeight="1" thickBot="1">
      <c r="A2" s="24" t="s">
        <v>47</v>
      </c>
      <c r="B2" s="24"/>
      <c r="C2" s="24"/>
      <c r="D2" s="24"/>
      <c r="E2" s="24"/>
      <c r="F2" s="24"/>
    </row>
    <row r="3" spans="1:7" ht="15.75" thickBot="1">
      <c r="A3" s="32" t="s">
        <v>0</v>
      </c>
      <c r="B3" s="35" t="s">
        <v>17</v>
      </c>
      <c r="C3" s="36"/>
      <c r="D3" s="35" t="s">
        <v>18</v>
      </c>
      <c r="E3" s="36"/>
      <c r="F3" s="32" t="s">
        <v>22</v>
      </c>
      <c r="G3" s="1"/>
    </row>
    <row r="4" spans="1:7" ht="33" customHeight="1" thickBot="1">
      <c r="A4" s="33"/>
      <c r="B4" s="13" t="s">
        <v>19</v>
      </c>
      <c r="C4" s="13" t="s">
        <v>20</v>
      </c>
      <c r="D4" s="13" t="s">
        <v>21</v>
      </c>
      <c r="E4" s="13" t="s">
        <v>20</v>
      </c>
      <c r="F4" s="34"/>
      <c r="G4" s="1"/>
    </row>
    <row r="5" spans="1:7" ht="17.25" customHeight="1">
      <c r="A5" s="2" t="s">
        <v>23</v>
      </c>
      <c r="B5" s="26">
        <v>3593.3</v>
      </c>
      <c r="C5" s="29">
        <f>B5/B23</f>
        <v>0.73529231209969514</v>
      </c>
      <c r="D5" s="16">
        <v>3999</v>
      </c>
      <c r="E5" s="29">
        <f>D5/D23</f>
        <v>0.65680123509509569</v>
      </c>
      <c r="F5" s="29">
        <f>D5/B5</f>
        <v>1.1129045723986308</v>
      </c>
      <c r="G5" s="23"/>
    </row>
    <row r="6" spans="1:7" ht="15" hidden="1" customHeight="1">
      <c r="A6" s="3" t="s">
        <v>1</v>
      </c>
      <c r="B6" s="27"/>
      <c r="C6" s="37"/>
      <c r="D6" s="11"/>
      <c r="E6" s="37"/>
      <c r="F6" s="30"/>
      <c r="G6" s="23"/>
    </row>
    <row r="7" spans="1:7" ht="15" hidden="1" customHeight="1">
      <c r="A7" s="3" t="s">
        <v>2</v>
      </c>
      <c r="B7" s="27"/>
      <c r="C7" s="37"/>
      <c r="D7" s="11"/>
      <c r="E7" s="37"/>
      <c r="F7" s="30"/>
      <c r="G7" s="23"/>
    </row>
    <row r="8" spans="1:7" ht="15.75" thickBot="1">
      <c r="A8" s="4" t="s">
        <v>3</v>
      </c>
      <c r="B8" s="28"/>
      <c r="C8" s="38"/>
      <c r="D8" s="12"/>
      <c r="E8" s="38"/>
      <c r="F8" s="31"/>
      <c r="G8" s="1"/>
    </row>
    <row r="9" spans="1:7" ht="15.75" thickBot="1">
      <c r="A9" s="5" t="s">
        <v>4</v>
      </c>
      <c r="B9" s="8">
        <v>3536.3</v>
      </c>
      <c r="C9" s="14">
        <f>B9/B5</f>
        <v>0.98413714412935183</v>
      </c>
      <c r="D9" s="8">
        <v>3873</v>
      </c>
      <c r="E9" s="14">
        <f>D9/D5</f>
        <v>0.96849212303075771</v>
      </c>
      <c r="F9" s="14">
        <f>D9/B9</f>
        <v>1.095212510250827</v>
      </c>
      <c r="G9" s="1"/>
    </row>
    <row r="10" spans="1:7" ht="15.75" thickBot="1">
      <c r="A10" s="5" t="s">
        <v>5</v>
      </c>
      <c r="B10" s="8">
        <v>57</v>
      </c>
      <c r="C10" s="14">
        <f>B10/B5</f>
        <v>1.5862855870648149E-2</v>
      </c>
      <c r="D10" s="8">
        <v>126</v>
      </c>
      <c r="E10" s="14">
        <f>D10/D5</f>
        <v>3.1507876969242309E-2</v>
      </c>
      <c r="F10" s="14">
        <f>D10/B10</f>
        <v>2.2105263157894739</v>
      </c>
      <c r="G10" s="1"/>
    </row>
    <row r="11" spans="1:7" ht="15.75" thickBot="1">
      <c r="A11" s="6" t="s">
        <v>6</v>
      </c>
      <c r="B11" s="9">
        <v>560</v>
      </c>
      <c r="C11" s="15">
        <f>B11/$B$5</f>
        <v>0.15584560153619234</v>
      </c>
      <c r="D11" s="9">
        <v>618</v>
      </c>
      <c r="E11" s="15">
        <f>D11/$D$5</f>
        <v>0.15453863465866466</v>
      </c>
      <c r="F11" s="15">
        <f>D11/B11</f>
        <v>1.1035714285714286</v>
      </c>
      <c r="G11" s="1"/>
    </row>
    <row r="12" spans="1:7" ht="15.75" thickBot="1">
      <c r="A12" s="6" t="s">
        <v>7</v>
      </c>
      <c r="B12" s="9">
        <v>311</v>
      </c>
      <c r="C12" s="15">
        <f t="shared" ref="C12:C21" si="0">B12/$B$5</f>
        <v>8.6549967995992544E-2</v>
      </c>
      <c r="D12" s="9">
        <v>500</v>
      </c>
      <c r="E12" s="15">
        <f t="shared" ref="E12:E21" si="1">D12/$D$5</f>
        <v>0.12503125781445362</v>
      </c>
      <c r="F12" s="15">
        <f t="shared" ref="F12:F21" si="2">D12/B12</f>
        <v>1.607717041800643</v>
      </c>
      <c r="G12" s="1"/>
    </row>
    <row r="13" spans="1:7" ht="15.75" thickBot="1">
      <c r="A13" s="6" t="s">
        <v>8</v>
      </c>
      <c r="B13" s="9">
        <v>2657</v>
      </c>
      <c r="C13" s="15">
        <f t="shared" si="0"/>
        <v>0.73943172014582692</v>
      </c>
      <c r="D13" s="9">
        <v>2746</v>
      </c>
      <c r="E13" s="15">
        <f t="shared" si="1"/>
        <v>0.6866716679169792</v>
      </c>
      <c r="F13" s="15">
        <f t="shared" si="2"/>
        <v>1.0334964245389537</v>
      </c>
      <c r="G13" s="1"/>
    </row>
    <row r="14" spans="1:7" ht="15.75" thickBot="1">
      <c r="A14" s="6" t="s">
        <v>9</v>
      </c>
      <c r="B14" s="9">
        <v>8.3000000000000007</v>
      </c>
      <c r="C14" s="15">
        <f t="shared" si="0"/>
        <v>2.3098544513399941E-3</v>
      </c>
      <c r="D14" s="9">
        <v>9</v>
      </c>
      <c r="E14" s="15">
        <f t="shared" si="1"/>
        <v>2.2505626406601649E-3</v>
      </c>
      <c r="F14" s="15">
        <f t="shared" si="2"/>
        <v>1.0843373493975903</v>
      </c>
      <c r="G14" s="1"/>
    </row>
    <row r="15" spans="1:7" ht="30.75" thickBot="1">
      <c r="A15" s="7" t="s">
        <v>10</v>
      </c>
      <c r="B15" s="10">
        <v>57</v>
      </c>
      <c r="C15" s="15">
        <f t="shared" si="0"/>
        <v>1.5862855870648149E-2</v>
      </c>
      <c r="D15" s="10">
        <v>76</v>
      </c>
      <c r="E15" s="15">
        <f t="shared" si="1"/>
        <v>1.9004751187796948E-2</v>
      </c>
      <c r="F15" s="15">
        <f t="shared" si="2"/>
        <v>1.3333333333333333</v>
      </c>
      <c r="G15" s="1"/>
    </row>
    <row r="16" spans="1:7" ht="30.75" thickBot="1">
      <c r="A16" s="6" t="s">
        <v>11</v>
      </c>
      <c r="B16" s="9">
        <v>57</v>
      </c>
      <c r="C16" s="15">
        <f t="shared" si="0"/>
        <v>1.5862855870648149E-2</v>
      </c>
      <c r="D16" s="9">
        <v>0</v>
      </c>
      <c r="E16" s="15">
        <f t="shared" si="1"/>
        <v>0</v>
      </c>
      <c r="F16" s="15">
        <f t="shared" si="2"/>
        <v>0</v>
      </c>
      <c r="G16" s="1"/>
    </row>
    <row r="17" spans="1:7" ht="30.75" thickBot="1">
      <c r="A17" s="6" t="s">
        <v>12</v>
      </c>
      <c r="B17" s="9">
        <v>0</v>
      </c>
      <c r="C17" s="15">
        <f t="shared" si="0"/>
        <v>0</v>
      </c>
      <c r="D17" s="9">
        <v>76</v>
      </c>
      <c r="E17" s="15">
        <f t="shared" si="1"/>
        <v>1.9004751187796948E-2</v>
      </c>
      <c r="F17" s="15" t="s">
        <v>37</v>
      </c>
      <c r="G17" s="1"/>
    </row>
    <row r="18" spans="1:7" ht="33" customHeight="1" thickBot="1">
      <c r="A18" s="7" t="s">
        <v>13</v>
      </c>
      <c r="B18" s="10">
        <v>0</v>
      </c>
      <c r="C18" s="15">
        <f t="shared" si="0"/>
        <v>0</v>
      </c>
      <c r="D18" s="10">
        <v>50</v>
      </c>
      <c r="E18" s="15">
        <f t="shared" si="1"/>
        <v>1.2503125781445362E-2</v>
      </c>
      <c r="F18" s="15" t="s">
        <v>37</v>
      </c>
      <c r="G18" s="1"/>
    </row>
    <row r="19" spans="1:7" ht="15.75" hidden="1" thickBot="1">
      <c r="A19" s="6" t="s">
        <v>14</v>
      </c>
      <c r="B19" s="9">
        <v>0</v>
      </c>
      <c r="C19" s="15">
        <f t="shared" si="0"/>
        <v>0</v>
      </c>
      <c r="D19" s="9">
        <v>0</v>
      </c>
      <c r="E19" s="15">
        <f t="shared" si="1"/>
        <v>0</v>
      </c>
      <c r="F19" s="15" t="e">
        <f t="shared" si="2"/>
        <v>#DIV/0!</v>
      </c>
      <c r="G19" s="1"/>
    </row>
    <row r="20" spans="1:7" ht="30.75" thickBot="1">
      <c r="A20" s="6" t="s">
        <v>15</v>
      </c>
      <c r="B20" s="9">
        <v>0</v>
      </c>
      <c r="C20" s="15">
        <f t="shared" si="0"/>
        <v>0</v>
      </c>
      <c r="D20" s="9">
        <v>50</v>
      </c>
      <c r="E20" s="15">
        <f t="shared" si="1"/>
        <v>1.2503125781445362E-2</v>
      </c>
      <c r="F20" s="15" t="s">
        <v>37</v>
      </c>
      <c r="G20" s="1"/>
    </row>
    <row r="21" spans="1:7" ht="15.75" hidden="1" thickBot="1">
      <c r="A21" s="6" t="s">
        <v>16</v>
      </c>
      <c r="B21" s="9">
        <v>0</v>
      </c>
      <c r="C21" s="15">
        <f t="shared" si="0"/>
        <v>0</v>
      </c>
      <c r="D21" s="9">
        <v>0</v>
      </c>
      <c r="E21" s="15">
        <f t="shared" si="1"/>
        <v>0</v>
      </c>
      <c r="F21" s="15" t="e">
        <f t="shared" si="2"/>
        <v>#DIV/0!</v>
      </c>
      <c r="G21" s="1"/>
    </row>
    <row r="22" spans="1:7" ht="15.75" thickBot="1">
      <c r="A22" s="17" t="s">
        <v>24</v>
      </c>
      <c r="B22" s="18">
        <v>1293.5999999999999</v>
      </c>
      <c r="C22" s="20">
        <f>B22/B23</f>
        <v>0.26470768790030491</v>
      </c>
      <c r="D22" s="18">
        <v>2089.6</v>
      </c>
      <c r="E22" s="20">
        <f>D22/D23</f>
        <v>0.3431987649049042</v>
      </c>
      <c r="F22" s="20">
        <f>D22/B22</f>
        <v>1.6153370439084724</v>
      </c>
    </row>
    <row r="23" spans="1:7" ht="15.75" thickBot="1">
      <c r="A23" s="17" t="s">
        <v>25</v>
      </c>
      <c r="B23" s="18">
        <f>B5+B22</f>
        <v>4886.8999999999996</v>
      </c>
      <c r="C23" s="20">
        <v>1</v>
      </c>
      <c r="D23" s="19">
        <f>D5+D22</f>
        <v>6088.6</v>
      </c>
      <c r="E23" s="20">
        <v>1</v>
      </c>
      <c r="F23" s="20">
        <f>D23/B23</f>
        <v>1.2459023102580369</v>
      </c>
    </row>
  </sheetData>
  <mergeCells count="11">
    <mergeCell ref="G5:G7"/>
    <mergeCell ref="A2:F2"/>
    <mergeCell ref="A1:F1"/>
    <mergeCell ref="B5:B8"/>
    <mergeCell ref="F5:F8"/>
    <mergeCell ref="A3:A4"/>
    <mergeCell ref="F3:F4"/>
    <mergeCell ref="B3:C3"/>
    <mergeCell ref="D3:E3"/>
    <mergeCell ref="C5:C8"/>
    <mergeCell ref="E5:E8"/>
  </mergeCells>
  <printOptions horizontalCentered="1"/>
  <pageMargins left="0.70866141732283472" right="0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E23" sqref="E23:E25"/>
    </sheetView>
  </sheetViews>
  <sheetFormatPr defaultRowHeight="15"/>
  <cols>
    <col min="1" max="1" width="39.28515625" customWidth="1"/>
    <col min="2" max="2" width="17.28515625" customWidth="1"/>
    <col min="3" max="3" width="19.28515625" customWidth="1"/>
    <col min="4" max="4" width="14" customWidth="1"/>
    <col min="5" max="5" width="10.5703125" customWidth="1"/>
  </cols>
  <sheetData>
    <row r="1" spans="1:6" ht="35.25" customHeight="1" thickBot="1">
      <c r="A1" s="56" t="s">
        <v>53</v>
      </c>
      <c r="B1" s="56"/>
      <c r="C1" s="56"/>
      <c r="D1" s="56"/>
      <c r="E1" s="56"/>
    </row>
    <row r="2" spans="1:6">
      <c r="A2" s="32" t="s">
        <v>26</v>
      </c>
      <c r="B2" s="43" t="s">
        <v>48</v>
      </c>
      <c r="C2" s="50" t="s">
        <v>49</v>
      </c>
      <c r="D2" s="53" t="s">
        <v>51</v>
      </c>
      <c r="E2" s="50" t="s">
        <v>50</v>
      </c>
    </row>
    <row r="3" spans="1:6">
      <c r="A3" s="34"/>
      <c r="B3" s="47"/>
      <c r="C3" s="51"/>
      <c r="D3" s="54"/>
      <c r="E3" s="51"/>
      <c r="F3" s="49"/>
    </row>
    <row r="4" spans="1:6" ht="15.75" thickBot="1">
      <c r="A4" s="42"/>
      <c r="B4" s="48"/>
      <c r="C4" s="52"/>
      <c r="D4" s="55"/>
      <c r="E4" s="52"/>
    </row>
    <row r="5" spans="1:6" ht="15.75" thickBot="1">
      <c r="A5" s="4" t="s">
        <v>54</v>
      </c>
      <c r="B5" s="44">
        <v>4886.8999999999996</v>
      </c>
      <c r="C5" s="44">
        <v>6088.6</v>
      </c>
      <c r="D5" s="46">
        <f>C5/B5*100</f>
        <v>124.59023102580369</v>
      </c>
      <c r="E5" s="57">
        <v>100</v>
      </c>
    </row>
    <row r="6" spans="1:6" ht="15.75" thickBot="1">
      <c r="A6" s="21" t="s">
        <v>27</v>
      </c>
      <c r="B6" s="45">
        <v>2445.1999999999998</v>
      </c>
      <c r="C6" s="45">
        <v>2659.5</v>
      </c>
      <c r="D6" s="46">
        <f>C6/B6*100</f>
        <v>108.76410927531491</v>
      </c>
      <c r="E6" s="46">
        <f>C6/C5*100</f>
        <v>43.679992116414276</v>
      </c>
    </row>
    <row r="7" spans="1:6" ht="15.75" thickBot="1">
      <c r="A7" s="39" t="s">
        <v>28</v>
      </c>
      <c r="B7" s="40"/>
      <c r="C7" s="40"/>
      <c r="D7" s="40"/>
      <c r="E7" s="41"/>
    </row>
    <row r="8" spans="1:6" ht="30.75" thickBot="1">
      <c r="A8" s="6" t="s">
        <v>52</v>
      </c>
      <c r="B8" s="9">
        <v>2321</v>
      </c>
      <c r="C8" s="22">
        <v>2519.8000000000002</v>
      </c>
      <c r="D8" s="9">
        <f>C8/B8*100</f>
        <v>108.56527358897029</v>
      </c>
      <c r="E8" s="9">
        <f>C8/$C$5*100</f>
        <v>41.385540189863022</v>
      </c>
    </row>
    <row r="9" spans="1:6" ht="30.75" thickBot="1">
      <c r="A9" s="6" t="s">
        <v>29</v>
      </c>
      <c r="B9" s="22">
        <v>41.7</v>
      </c>
      <c r="C9" s="9">
        <v>0</v>
      </c>
      <c r="D9" s="9">
        <f t="shared" ref="D9:D11" si="0">C9/B9*100</f>
        <v>0</v>
      </c>
      <c r="E9" s="9">
        <f t="shared" ref="E9:E11" si="1">C9/$C$5*100</f>
        <v>0</v>
      </c>
    </row>
    <row r="10" spans="1:6" ht="15.75" thickBot="1">
      <c r="A10" s="6" t="s">
        <v>30</v>
      </c>
      <c r="B10" s="9">
        <v>10</v>
      </c>
      <c r="C10" s="9">
        <v>10</v>
      </c>
      <c r="D10" s="9">
        <f t="shared" si="0"/>
        <v>100</v>
      </c>
      <c r="E10" s="9">
        <f t="shared" si="1"/>
        <v>0.16424136911605294</v>
      </c>
    </row>
    <row r="11" spans="1:6" ht="15.75" thickBot="1">
      <c r="A11" s="6" t="s">
        <v>31</v>
      </c>
      <c r="B11" s="22">
        <v>72.5</v>
      </c>
      <c r="C11" s="22">
        <v>129.69999999999999</v>
      </c>
      <c r="D11" s="9">
        <f t="shared" si="0"/>
        <v>178.89655172413791</v>
      </c>
      <c r="E11" s="9">
        <f t="shared" si="1"/>
        <v>2.1302105574352064</v>
      </c>
    </row>
    <row r="12" spans="1:6" ht="15.75" thickBot="1">
      <c r="A12" s="4" t="s">
        <v>32</v>
      </c>
      <c r="B12" s="44">
        <v>102.6</v>
      </c>
      <c r="C12" s="44">
        <v>97.8</v>
      </c>
      <c r="D12" s="46">
        <f>C12/B12*100</f>
        <v>95.32163742690058</v>
      </c>
      <c r="E12" s="46">
        <f>C12/C5*100</f>
        <v>1.6062805899549977</v>
      </c>
    </row>
    <row r="13" spans="1:6" ht="15.75" thickBot="1">
      <c r="A13" s="4" t="s">
        <v>33</v>
      </c>
      <c r="B13" s="46">
        <v>20</v>
      </c>
      <c r="C13" s="46">
        <v>0</v>
      </c>
      <c r="D13" s="46">
        <f t="shared" ref="D13:D14" si="2">C13/B13*100</f>
        <v>0</v>
      </c>
      <c r="E13" s="46">
        <f>C13/C5*100</f>
        <v>0</v>
      </c>
    </row>
    <row r="14" spans="1:6" ht="15.75" thickBot="1">
      <c r="A14" s="4" t="s">
        <v>34</v>
      </c>
      <c r="B14" s="44">
        <v>1066.8</v>
      </c>
      <c r="C14" s="44">
        <v>1878.3</v>
      </c>
      <c r="D14" s="46">
        <f t="shared" si="2"/>
        <v>176.06861642294714</v>
      </c>
      <c r="E14" s="46">
        <f>C14/C5*100</f>
        <v>30.849456361068224</v>
      </c>
    </row>
    <row r="15" spans="1:6" ht="15.75" thickBot="1">
      <c r="A15" s="6" t="s">
        <v>35</v>
      </c>
      <c r="B15" s="22">
        <v>1066.8</v>
      </c>
      <c r="C15" s="22">
        <v>1117.8</v>
      </c>
      <c r="D15" s="9">
        <f>C15/B15*100</f>
        <v>104.7806524184477</v>
      </c>
      <c r="E15" s="9">
        <f>C15/C5*100</f>
        <v>18.358900239792398</v>
      </c>
    </row>
    <row r="16" spans="1:6" ht="30.75" thickBot="1">
      <c r="A16" s="6" t="s">
        <v>36</v>
      </c>
      <c r="B16" s="9">
        <v>0</v>
      </c>
      <c r="C16" s="22">
        <v>760.5</v>
      </c>
      <c r="D16" s="9" t="s">
        <v>37</v>
      </c>
      <c r="E16" s="9">
        <f>C16/C5*100</f>
        <v>12.490556121275826</v>
      </c>
    </row>
    <row r="17" spans="1:5" ht="15.75" thickBot="1">
      <c r="A17" s="4" t="s">
        <v>38</v>
      </c>
      <c r="B17" s="44">
        <v>266.5</v>
      </c>
      <c r="C17" s="44">
        <v>1390.2</v>
      </c>
      <c r="D17" s="46">
        <f t="shared" ref="D17" si="3">C17/B17*100</f>
        <v>521.65103189493436</v>
      </c>
      <c r="E17" s="46">
        <f>C17/C5*100</f>
        <v>22.832835134513683</v>
      </c>
    </row>
    <row r="18" spans="1:5" ht="15.75" thickBot="1">
      <c r="A18" s="6" t="s">
        <v>39</v>
      </c>
      <c r="B18" s="9">
        <v>100</v>
      </c>
      <c r="C18" s="9">
        <v>200</v>
      </c>
      <c r="D18" s="9">
        <f>C18/B18*100</f>
        <v>200</v>
      </c>
      <c r="E18" s="9">
        <f>C18/C5*100</f>
        <v>3.2848273823210588</v>
      </c>
    </row>
    <row r="19" spans="1:5" ht="15.75" thickBot="1">
      <c r="A19" s="39" t="s">
        <v>28</v>
      </c>
      <c r="B19" s="40"/>
      <c r="C19" s="40"/>
      <c r="D19" s="40"/>
      <c r="E19" s="41"/>
    </row>
    <row r="20" spans="1:5" ht="30.75" thickBot="1">
      <c r="A20" s="6" t="s">
        <v>40</v>
      </c>
      <c r="B20" s="9">
        <v>100</v>
      </c>
      <c r="C20" s="9">
        <v>200</v>
      </c>
      <c r="D20" s="9">
        <f t="shared" ref="D20:D21" si="4">C20/B20*100</f>
        <v>200</v>
      </c>
      <c r="E20" s="9">
        <f>C20/C5*100</f>
        <v>3.2848273823210588</v>
      </c>
    </row>
    <row r="21" spans="1:5" ht="15.75" thickBot="1">
      <c r="A21" s="6" t="s">
        <v>41</v>
      </c>
      <c r="B21" s="22">
        <v>166.5</v>
      </c>
      <c r="C21" s="22">
        <v>1190.2</v>
      </c>
      <c r="D21" s="9">
        <f t="shared" si="4"/>
        <v>714.83483483483485</v>
      </c>
      <c r="E21" s="9">
        <f>C21/C5*100</f>
        <v>19.548007752192621</v>
      </c>
    </row>
    <row r="22" spans="1:5" ht="15.75" thickBot="1">
      <c r="A22" s="39" t="s">
        <v>28</v>
      </c>
      <c r="B22" s="40"/>
      <c r="C22" s="40"/>
      <c r="D22" s="40"/>
      <c r="E22" s="41"/>
    </row>
    <row r="23" spans="1:5" ht="15.75" thickBot="1">
      <c r="A23" s="6" t="s">
        <v>42</v>
      </c>
      <c r="B23" s="22">
        <v>166.5</v>
      </c>
      <c r="C23" s="22">
        <v>951.9</v>
      </c>
      <c r="D23" s="9">
        <f t="shared" ref="D23:D25" si="5">C23/B23*100</f>
        <v>571.7117117117117</v>
      </c>
      <c r="E23" s="9">
        <f>C23/C5*100</f>
        <v>15.634135926157079</v>
      </c>
    </row>
    <row r="24" spans="1:5" ht="15.75" thickBot="1">
      <c r="A24" s="6" t="s">
        <v>43</v>
      </c>
      <c r="B24" s="9">
        <v>0</v>
      </c>
      <c r="C24" s="22">
        <v>27.6</v>
      </c>
      <c r="D24" s="9" t="s">
        <v>37</v>
      </c>
      <c r="E24" s="9">
        <f>C24/C5*100</f>
        <v>0.45330617876030616</v>
      </c>
    </row>
    <row r="25" spans="1:5" ht="15.75" thickBot="1">
      <c r="A25" s="6" t="s">
        <v>44</v>
      </c>
      <c r="B25" s="9">
        <v>0</v>
      </c>
      <c r="C25" s="22">
        <v>210.7</v>
      </c>
      <c r="D25" s="9" t="s">
        <v>37</v>
      </c>
      <c r="E25" s="9">
        <f>C25/C5*100</f>
        <v>3.4605656472752351</v>
      </c>
    </row>
    <row r="26" spans="1:5" ht="15.75" thickBot="1">
      <c r="A26" s="4" t="s">
        <v>45</v>
      </c>
      <c r="B26" s="44">
        <v>62.8</v>
      </c>
      <c r="C26" s="44">
        <v>62.8</v>
      </c>
      <c r="D26" s="46">
        <f t="shared" ref="D26:D27" si="6">C26/B26*100</f>
        <v>100</v>
      </c>
      <c r="E26" s="46">
        <f>C26/C5*100</f>
        <v>1.0314357980488125</v>
      </c>
    </row>
    <row r="27" spans="1:5" ht="15.75" thickBot="1">
      <c r="A27" s="4" t="s">
        <v>46</v>
      </c>
      <c r="B27" s="46">
        <v>923</v>
      </c>
      <c r="C27" s="46">
        <v>0</v>
      </c>
      <c r="D27" s="46">
        <f t="shared" si="6"/>
        <v>0</v>
      </c>
      <c r="E27" s="46">
        <f>C27/C5*100</f>
        <v>0</v>
      </c>
    </row>
  </sheetData>
  <mergeCells count="9">
    <mergeCell ref="A19:E19"/>
    <mergeCell ref="A22:E22"/>
    <mergeCell ref="A1:E1"/>
    <mergeCell ref="A2:A4"/>
    <mergeCell ref="B2:B4"/>
    <mergeCell ref="A7:E7"/>
    <mergeCell ref="C2:C4"/>
    <mergeCell ref="D2:D4"/>
    <mergeCell ref="E2:E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доходов</vt:lpstr>
      <vt:lpstr>Структура расходов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2019-11-15T06:57:08Z</dcterms:modified>
</cp:coreProperties>
</file>